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320" windowHeight="8508"/>
  </bookViews>
  <sheets>
    <sheet name="Лист1" sheetId="1" r:id="rId1"/>
  </sheets>
  <definedNames>
    <definedName name="_xlnm._FilterDatabase" localSheetId="0" hidden="1">Лист1!$A$12:$K$22</definedName>
    <definedName name="_xlnm.Print_Titles" localSheetId="0">Лист1!$10:$12</definedName>
    <definedName name="_xlnm.Print_Area" localSheetId="0">Лист1!$A$1:$J$31</definedName>
  </definedNames>
  <calcPr calcId="144525"/>
</workbook>
</file>

<file path=xl/calcChain.xml><?xml version="1.0" encoding="utf-8"?>
<calcChain xmlns="http://schemas.openxmlformats.org/spreadsheetml/2006/main">
  <c r="E20" i="1" l="1"/>
  <c r="E19" i="1" s="1"/>
  <c r="E15" i="1" l="1"/>
  <c r="E13" i="1" l="1"/>
  <c r="G20" i="1" l="1"/>
  <c r="G19" i="1" s="1"/>
  <c r="G13" i="1"/>
  <c r="F20" i="1"/>
  <c r="F19" i="1" s="1"/>
  <c r="F22" i="1" s="1"/>
  <c r="E17" i="1"/>
  <c r="G17" i="1" l="1"/>
  <c r="F17" i="1"/>
  <c r="G15" i="1"/>
  <c r="F15" i="1"/>
  <c r="F13" i="1"/>
  <c r="I13" i="1" s="1"/>
  <c r="G22" i="1" l="1"/>
  <c r="E22" i="1"/>
  <c r="I18" i="1"/>
  <c r="H18" i="1"/>
  <c r="I16" i="1"/>
  <c r="H16" i="1"/>
  <c r="I14" i="1"/>
  <c r="H14" i="1"/>
  <c r="H20" i="1" l="1"/>
  <c r="H15" i="1"/>
  <c r="H17" i="1"/>
  <c r="H13" i="1"/>
  <c r="I15" i="1"/>
  <c r="I17" i="1"/>
  <c r="I20" i="1" l="1"/>
  <c r="H19" i="1" l="1"/>
  <c r="I19" i="1"/>
  <c r="H22" i="1"/>
  <c r="I22" i="1"/>
</calcChain>
</file>

<file path=xl/sharedStrings.xml><?xml version="1.0" encoding="utf-8"?>
<sst xmlns="http://schemas.openxmlformats.org/spreadsheetml/2006/main" count="51" uniqueCount="42">
  <si>
    <t>Источники финансирования</t>
  </si>
  <si>
    <t>всего</t>
  </si>
  <si>
    <t>в том числе:</t>
  </si>
  <si>
    <t>Ответственный исполнитель/ соисполнитель</t>
  </si>
  <si>
    <t>Департамент финансов</t>
  </si>
  <si>
    <t xml:space="preserve">местный бюджет </t>
  </si>
  <si>
    <t>Утверждено по программе (план по программе)</t>
  </si>
  <si>
    <t>Утверждено в бюджете</t>
  </si>
  <si>
    <t>Фактическое значение за отчетный период</t>
  </si>
  <si>
    <t>Отклонение</t>
  </si>
  <si>
    <t>Департамент финансов администрации города Югорска</t>
  </si>
  <si>
    <t xml:space="preserve">                                  (ответственный осполнитель)</t>
  </si>
  <si>
    <t>Абсолютное значение 
(гр.6-гр.7)</t>
  </si>
  <si>
    <t>Относительное значение, % 
(гр.7/гр.6*100%)</t>
  </si>
  <si>
    <t>(ответственный исполнитель)</t>
  </si>
  <si>
    <t>(ФИО руководителя)</t>
  </si>
  <si>
    <t>(подпись)</t>
  </si>
  <si>
    <t>(ФИО исполнителя, ответственного за составление формы)</t>
  </si>
  <si>
    <t>_______________</t>
  </si>
  <si>
    <t>(телефон)</t>
  </si>
  <si>
    <t>____________</t>
  </si>
  <si>
    <t>Результаты реализации муниципальной программы</t>
  </si>
  <si>
    <t>Ответственный исполнитель - Департамент финансов администрации города Югорска</t>
  </si>
  <si>
    <t xml:space="preserve">Дата составления отчета </t>
  </si>
  <si>
    <t>Муниципальная программа города Югорска «Управление муниципальными финансами»</t>
  </si>
  <si>
    <t xml:space="preserve">                                                                                              (наименование программы)</t>
  </si>
  <si>
    <t>Организационно-техническое и финансовое обеспечение деятельности Департамента финансов</t>
  </si>
  <si>
    <t>Развитие единой комплексной системы управления муниципальными финансами</t>
  </si>
  <si>
    <t>Мониторинг состояния и обслуживание муниципального долга города Югорска</t>
  </si>
  <si>
    <t>Всего по муниципальной программе:</t>
  </si>
  <si>
    <t xml:space="preserve">Номер структурного элемента (основного меропрития) </t>
  </si>
  <si>
    <t>Структурные элементы (основные мероприятия) муниципальной программы</t>
  </si>
  <si>
    <t xml:space="preserve">Отчет об исполнении структурных элементов (основных мероприятий) муниципальной программы  </t>
  </si>
  <si>
    <t>Тыс. рублей</t>
  </si>
  <si>
    <t>Громыш Н.В.</t>
  </si>
  <si>
    <t>5-00-28</t>
  </si>
  <si>
    <r>
      <t xml:space="preserve">по состоянию на  </t>
    </r>
    <r>
      <rPr>
        <b/>
        <u/>
        <sz val="18"/>
        <rFont val="PT Astra Serif"/>
        <family val="1"/>
        <charset val="204"/>
      </rPr>
      <t xml:space="preserve"> 01.07.2023 г.</t>
    </r>
  </si>
  <si>
    <t xml:space="preserve">Обеспечивалась стабильная и бесперебойная работа автоматизированных систем и программных продуктов. Все обновления устанавливались своевременно. В соответствии с регламентом проводились работы на официальном общероссийском сайте www.zakupki.gov.ru, кроме того, размещалась информация о деятельности департамента финансов на официальном сайте органов местного самоуправления города Югорска (www.adm.ugorsk.ru). Подготовлены и размещен на официальном сайте органов местного самоуправления города Югорска (www.adm.ugorsk.ru) в доступной для граждан форме: 
- проект бюджета города Югорска на 2023 год и плановый период 2024 и 2025 годов с учетом вносимых в него изменений на основании проекта решения Думы города Югорска (1 поправка);
-  бюджет города Югорска на 2023 год и плановый период 2024 и 2025 годов с учетом вносимых в него изменений на основании решения Думы города Югорска (решение Думы города Югорска от 25.04.2023 № 32);
- проект отчета об исполнении бюджета города Югорска за 2022 год;
- отчет об исполнении бюджета города Югорска за 2022 год;
- проект отчета об исполнении бюджета города Югорска за 1 квартал 2023 года;
- отчет об исполнении бюджета города Югорска за 1 квартал 2023 года
</t>
  </si>
  <si>
    <t>Расчеты по привлеченным кредитам и обслуживанию муниципального долга осуществлены в полном объеме в соответствии с графиком гашения задолженности. Задолженность по внутренним заимствованиям отсутствует, что подтверждается информацией, отраженной в долговой книге муниципального образования</t>
  </si>
  <si>
    <r>
      <t>Осуществлялось совершенствование нормативного правового регулирования в сфере бюджетных правоотношений в городе Югорске. Организовано кассовое обслуживание исполнения бюджета города Югорска. Еженедельно, ежемесячно предоставлялась в Департамент финансов Ханты - Мансийского автономного округа - Югры отчетность об исполнении бюджета города Югорска. Подготовлен и сдан в Департамент финансов Ханты - Мансийского автономного округа - Югры годовой отчет об исполнении бюджета города Югорска за 2022 год (утвержден решением Думы города Югорска от 25.04.2023 № 31). Подготовлен и представлен в контрольно-счетную палату города Югорска для проведения внешней проверки годовой отчет об исполнении бюджета города Югорска за 2022 год и пояснительная записка к нему. Подготовлен и предоставлен в Думу города Югорска и Контрольно-счетную палату города Югорска отчет об исполнении бюджета города Югорска за 1 квартал 2023 года (утвержден постановлением администрации города от 18.05.2023 № 644-п)</t>
    </r>
    <r>
      <rPr>
        <sz val="18"/>
        <color rgb="FFC00000"/>
        <rFont val="PT Astra Serif"/>
        <family val="1"/>
        <charset val="204"/>
      </rPr>
      <t>.</t>
    </r>
    <r>
      <rPr>
        <sz val="18"/>
        <rFont val="PT Astra Serif"/>
        <family val="1"/>
        <charset val="204"/>
      </rPr>
      <t xml:space="preserve"> Проводился контроль за операциями с бюджетными средствами на соответствие бюджетному законодательству. Проведен мониторинг качества финансового менеджмента, осуществляемого главными администраторами средств бюджета города Югорска, по итогам 2022 года. Предоставлена информация в Департамент финансов Ханты-Мансийского автономного округа - Югры в соответствии с приказом Департамента финансов Ханты-Мансийского автономного округа - Югры  от 01.08.2017 № 112-о «Об утверждении порядка проведения оценки уровня открытости бюджетных данных и участия граждан в бюджетном процессе в городских округах и муниципальных районах Ханты-Мансийского автономного округа – Югры» (с изменениями). </t>
    </r>
    <r>
      <rPr>
        <sz val="18"/>
        <color theme="1"/>
        <rFont val="PT Astra Serif"/>
        <family val="1"/>
        <charset val="204"/>
      </rPr>
      <t>По результатам I этапа Оценки уровня открытости бюджетных данных муниципальное образование город Югорск набрало 10 баллов из 10.</t>
    </r>
    <r>
      <rPr>
        <sz val="18"/>
        <rFont val="PT Astra Serif"/>
        <family val="1"/>
        <charset val="204"/>
      </rPr>
      <t xml:space="preserve"> Проводилась работа по размещению и актуализации информации в соответствии с приказом Министерства финансов Российской Федерации от 28.12.2016 № 243н «О составе и порядке размещения и предоставления информации на едином портале бюджетной системы Российской Федерации».Обеспечивалось функционирование департамента финансов администрации города Югорска. Осуществлено организационное обеспечение проведения заседаний  Общественного совета при администрации города Югорска в сфере бюджетных правоотношений (протоколы от 13.01.2023 № 1, от 21.02.2023 №2, от 14.04.2023 №3)</t>
    </r>
  </si>
  <si>
    <t>Первушина Т.А.</t>
  </si>
  <si>
    <t>Исполняющий обязанности директора департамента  финансов администрации города Югорска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</si>
</sst>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name val="PT Astra Serif"/>
      <family val="1"/>
      <charset val="204"/>
    </font>
    <font>
      <b/>
      <sz val="18"/>
      <name val="PT Astra Serif"/>
      <family val="1"/>
      <charset val="204"/>
    </font>
    <font>
      <b/>
      <u/>
      <sz val="18"/>
      <name val="PT Astra Serif"/>
      <family val="1"/>
      <charset val="204"/>
    </font>
    <font>
      <u/>
      <sz val="18"/>
      <name val="PT Astra Serif"/>
      <family val="1"/>
      <charset val="204"/>
    </font>
    <font>
      <sz val="18"/>
      <color theme="1"/>
      <name val="PT Astra Serif"/>
      <family val="1"/>
      <charset val="204"/>
    </font>
    <font>
      <sz val="16"/>
      <color theme="1"/>
      <name val="PT Astra Serif"/>
      <family val="1"/>
      <charset val="204"/>
    </font>
    <font>
      <sz val="18"/>
      <name val="Calibri"/>
      <family val="2"/>
      <charset val="204"/>
      <scheme val="minor"/>
    </font>
    <font>
      <sz val="18"/>
      <color rgb="FFC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8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14" fontId="7" fillId="0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righ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view="pageBreakPreview" zoomScale="60" zoomScaleNormal="100" workbookViewId="0">
      <selection activeCell="H10" sqref="H10:J10"/>
    </sheetView>
  </sheetViews>
  <sheetFormatPr defaultColWidth="9.109375" defaultRowHeight="23.4" x14ac:dyDescent="0.45"/>
  <cols>
    <col min="1" max="1" width="21.33203125" style="1" customWidth="1"/>
    <col min="2" max="2" width="27.5546875" style="1" customWidth="1"/>
    <col min="3" max="3" width="24.33203125" style="1" customWidth="1"/>
    <col min="4" max="4" width="18.88671875" style="1" customWidth="1"/>
    <col min="5" max="5" width="20.44140625" style="1" customWidth="1"/>
    <col min="6" max="6" width="16" style="1" customWidth="1"/>
    <col min="7" max="7" width="18.33203125" style="1" customWidth="1"/>
    <col min="8" max="8" width="20.33203125" style="1" customWidth="1"/>
    <col min="9" max="9" width="28.109375" style="1" customWidth="1"/>
    <col min="10" max="10" width="134.21875" style="1" customWidth="1"/>
    <col min="11" max="16384" width="9.109375" style="1"/>
  </cols>
  <sheetData>
    <row r="1" spans="1:16" s="15" customFormat="1" ht="22.8" customHeight="1" x14ac:dyDescent="0.45">
      <c r="A1" s="21"/>
      <c r="B1" s="21"/>
      <c r="C1" s="21"/>
      <c r="D1" s="21"/>
      <c r="E1" s="21"/>
      <c r="F1" s="21"/>
      <c r="G1" s="21"/>
      <c r="H1" s="21"/>
      <c r="I1" s="21"/>
      <c r="J1" s="21"/>
    </row>
    <row r="2" spans="1:16" ht="26.25" customHeight="1" x14ac:dyDescent="0.45">
      <c r="A2" s="42" t="s">
        <v>32</v>
      </c>
      <c r="B2" s="42"/>
      <c r="C2" s="42"/>
      <c r="D2" s="42"/>
      <c r="E2" s="42"/>
      <c r="F2" s="42"/>
      <c r="G2" s="42"/>
      <c r="H2" s="42"/>
      <c r="I2" s="42"/>
      <c r="J2" s="42"/>
    </row>
    <row r="3" spans="1:16" x14ac:dyDescent="0.45">
      <c r="A3" s="42" t="s">
        <v>36</v>
      </c>
      <c r="B3" s="42"/>
      <c r="C3" s="42"/>
      <c r="D3" s="42"/>
      <c r="E3" s="42"/>
      <c r="F3" s="42"/>
      <c r="G3" s="42"/>
      <c r="H3" s="42"/>
      <c r="I3" s="42"/>
      <c r="J3" s="42"/>
    </row>
    <row r="4" spans="1:16" x14ac:dyDescent="0.4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6" x14ac:dyDescent="0.45">
      <c r="A5" s="43" t="s">
        <v>24</v>
      </c>
      <c r="B5" s="43"/>
      <c r="C5" s="43"/>
      <c r="D5" s="43"/>
      <c r="E5" s="43"/>
      <c r="F5" s="43"/>
      <c r="G5" s="43"/>
      <c r="H5" s="43"/>
      <c r="I5" s="43"/>
      <c r="J5" s="43"/>
    </row>
    <row r="6" spans="1:16" x14ac:dyDescent="0.45">
      <c r="A6" s="44" t="s">
        <v>25</v>
      </c>
      <c r="B6" s="44"/>
      <c r="C6" s="44"/>
      <c r="D6" s="44"/>
      <c r="E6" s="44"/>
      <c r="F6" s="44"/>
      <c r="G6" s="44"/>
      <c r="H6" s="44"/>
      <c r="I6" s="44"/>
      <c r="J6" s="44"/>
    </row>
    <row r="7" spans="1:16" x14ac:dyDescent="0.45">
      <c r="A7" s="43" t="s">
        <v>10</v>
      </c>
      <c r="B7" s="43"/>
      <c r="C7" s="43"/>
      <c r="D7" s="43"/>
      <c r="E7" s="43"/>
      <c r="F7" s="43"/>
      <c r="G7" s="43"/>
      <c r="H7" s="43"/>
      <c r="I7" s="43"/>
      <c r="J7" s="43"/>
    </row>
    <row r="8" spans="1:16" x14ac:dyDescent="0.45">
      <c r="A8" s="44" t="s">
        <v>11</v>
      </c>
      <c r="B8" s="44"/>
      <c r="C8" s="44"/>
      <c r="D8" s="44"/>
      <c r="E8" s="44"/>
      <c r="F8" s="44"/>
      <c r="G8" s="44"/>
      <c r="H8" s="44"/>
      <c r="I8" s="44"/>
      <c r="J8" s="44"/>
    </row>
    <row r="9" spans="1:16" x14ac:dyDescent="0.45">
      <c r="A9" s="3"/>
      <c r="B9" s="4"/>
      <c r="C9" s="4"/>
      <c r="D9" s="4"/>
      <c r="E9" s="4"/>
      <c r="F9" s="4"/>
      <c r="G9" s="4"/>
      <c r="H9" s="4"/>
      <c r="I9" s="4"/>
      <c r="J9" s="14" t="s">
        <v>33</v>
      </c>
    </row>
    <row r="10" spans="1:16" ht="24.75" customHeight="1" x14ac:dyDescent="0.45">
      <c r="A10" s="35" t="s">
        <v>30</v>
      </c>
      <c r="B10" s="35" t="s">
        <v>31</v>
      </c>
      <c r="C10" s="35" t="s">
        <v>3</v>
      </c>
      <c r="D10" s="35" t="s">
        <v>0</v>
      </c>
      <c r="E10" s="35" t="s">
        <v>6</v>
      </c>
      <c r="F10" s="35" t="s">
        <v>7</v>
      </c>
      <c r="G10" s="35" t="s">
        <v>8</v>
      </c>
      <c r="H10" s="38" t="s">
        <v>9</v>
      </c>
      <c r="I10" s="39"/>
      <c r="J10" s="40"/>
    </row>
    <row r="11" spans="1:16" ht="138.6" customHeight="1" x14ac:dyDescent="0.45">
      <c r="A11" s="35"/>
      <c r="B11" s="35"/>
      <c r="C11" s="35"/>
      <c r="D11" s="35"/>
      <c r="E11" s="35"/>
      <c r="F11" s="35"/>
      <c r="G11" s="35"/>
      <c r="H11" s="5" t="s">
        <v>12</v>
      </c>
      <c r="I11" s="5" t="s">
        <v>13</v>
      </c>
      <c r="J11" s="13" t="s">
        <v>21</v>
      </c>
    </row>
    <row r="12" spans="1:16" x14ac:dyDescent="0.4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</row>
    <row r="13" spans="1:16" ht="409.2" customHeight="1" x14ac:dyDescent="0.45">
      <c r="A13" s="31">
        <v>1</v>
      </c>
      <c r="B13" s="36" t="s">
        <v>26</v>
      </c>
      <c r="C13" s="37" t="s">
        <v>4</v>
      </c>
      <c r="D13" s="7" t="s">
        <v>1</v>
      </c>
      <c r="E13" s="8">
        <f>E14</f>
        <v>37450</v>
      </c>
      <c r="F13" s="8">
        <f>F14</f>
        <v>37450</v>
      </c>
      <c r="G13" s="8">
        <f>G14</f>
        <v>19385.5</v>
      </c>
      <c r="H13" s="8">
        <f>G13-F13</f>
        <v>-18064.5</v>
      </c>
      <c r="I13" s="8">
        <f>G13/F13*100</f>
        <v>51.763684913217624</v>
      </c>
      <c r="J13" s="32" t="s">
        <v>39</v>
      </c>
    </row>
    <row r="14" spans="1:16" ht="290.39999999999998" customHeight="1" x14ac:dyDescent="0.45">
      <c r="A14" s="31"/>
      <c r="B14" s="36"/>
      <c r="C14" s="37"/>
      <c r="D14" s="7" t="s">
        <v>5</v>
      </c>
      <c r="E14" s="8">
        <v>37450</v>
      </c>
      <c r="F14" s="8">
        <v>37450</v>
      </c>
      <c r="G14" s="8">
        <v>19385.5</v>
      </c>
      <c r="H14" s="8">
        <f>G14-F14</f>
        <v>-18064.5</v>
      </c>
      <c r="I14" s="8">
        <f>G14/F14*100</f>
        <v>51.763684913217624</v>
      </c>
      <c r="J14" s="33"/>
    </row>
    <row r="15" spans="1:16" ht="216" customHeight="1" x14ac:dyDescent="0.45">
      <c r="A15" s="31">
        <v>2</v>
      </c>
      <c r="B15" s="36" t="s">
        <v>27</v>
      </c>
      <c r="C15" s="37" t="s">
        <v>4</v>
      </c>
      <c r="D15" s="7" t="s">
        <v>1</v>
      </c>
      <c r="E15" s="8">
        <f>E16</f>
        <v>2850</v>
      </c>
      <c r="F15" s="8">
        <f>F16</f>
        <v>2850</v>
      </c>
      <c r="G15" s="8">
        <f>G16</f>
        <v>1076.4000000000001</v>
      </c>
      <c r="H15" s="8">
        <f t="shared" ref="H15:H16" si="0">G15-F15</f>
        <v>-1773.6</v>
      </c>
      <c r="I15" s="8">
        <f t="shared" ref="I15:I16" si="1">G15/F15*100</f>
        <v>37.768421052631581</v>
      </c>
      <c r="J15" s="34" t="s">
        <v>37</v>
      </c>
      <c r="L15" s="47"/>
      <c r="M15" s="47"/>
      <c r="N15" s="47"/>
      <c r="O15" s="47"/>
      <c r="P15" s="47"/>
    </row>
    <row r="16" spans="1:16" ht="177" customHeight="1" x14ac:dyDescent="0.45">
      <c r="A16" s="31"/>
      <c r="B16" s="36"/>
      <c r="C16" s="37"/>
      <c r="D16" s="7" t="s">
        <v>5</v>
      </c>
      <c r="E16" s="8">
        <v>2850</v>
      </c>
      <c r="F16" s="8">
        <v>2850</v>
      </c>
      <c r="G16" s="8">
        <v>1076.4000000000001</v>
      </c>
      <c r="H16" s="8">
        <f t="shared" si="0"/>
        <v>-1773.6</v>
      </c>
      <c r="I16" s="8">
        <f t="shared" si="1"/>
        <v>37.768421052631581</v>
      </c>
      <c r="J16" s="33"/>
      <c r="L16" s="47"/>
      <c r="M16" s="47"/>
      <c r="N16" s="47"/>
      <c r="O16" s="47"/>
      <c r="P16" s="47"/>
    </row>
    <row r="17" spans="1:10" ht="78.599999999999994" customHeight="1" x14ac:dyDescent="0.45">
      <c r="A17" s="31">
        <v>3</v>
      </c>
      <c r="B17" s="36" t="s">
        <v>28</v>
      </c>
      <c r="C17" s="37" t="s">
        <v>4</v>
      </c>
      <c r="D17" s="7" t="s">
        <v>1</v>
      </c>
      <c r="E17" s="8">
        <f>E18</f>
        <v>18134</v>
      </c>
      <c r="F17" s="8">
        <f>F18</f>
        <v>18134</v>
      </c>
      <c r="G17" s="8">
        <f>G18</f>
        <v>473.3</v>
      </c>
      <c r="H17" s="8">
        <f t="shared" ref="H17:H18" si="2">G17-F17</f>
        <v>-17660.7</v>
      </c>
      <c r="I17" s="8">
        <f t="shared" ref="I17:I18" si="3">G17/F17*100</f>
        <v>2.6100143377081726</v>
      </c>
      <c r="J17" s="32" t="s">
        <v>38</v>
      </c>
    </row>
    <row r="18" spans="1:10" ht="66.599999999999994" customHeight="1" x14ac:dyDescent="0.45">
      <c r="A18" s="31"/>
      <c r="B18" s="36"/>
      <c r="C18" s="37"/>
      <c r="D18" s="7" t="s">
        <v>5</v>
      </c>
      <c r="E18" s="8">
        <v>18134</v>
      </c>
      <c r="F18" s="8">
        <v>18134</v>
      </c>
      <c r="G18" s="8">
        <v>473.3</v>
      </c>
      <c r="H18" s="8">
        <f t="shared" si="2"/>
        <v>-17660.7</v>
      </c>
      <c r="I18" s="8">
        <f t="shared" si="3"/>
        <v>2.6100143377081726</v>
      </c>
      <c r="J18" s="33"/>
    </row>
    <row r="19" spans="1:10" x14ac:dyDescent="0.45">
      <c r="A19" s="25" t="s">
        <v>29</v>
      </c>
      <c r="B19" s="26"/>
      <c r="C19" s="27"/>
      <c r="D19" s="7" t="s">
        <v>1</v>
      </c>
      <c r="E19" s="8">
        <f>E20</f>
        <v>58434</v>
      </c>
      <c r="F19" s="8">
        <f t="shared" ref="F19" si="4">F20</f>
        <v>58434</v>
      </c>
      <c r="G19" s="8">
        <f t="shared" ref="G19" si="5">G20</f>
        <v>20935.2</v>
      </c>
      <c r="H19" s="8">
        <f t="shared" ref="H19:H20" si="6">G19-F19</f>
        <v>-37498.800000000003</v>
      </c>
      <c r="I19" s="8">
        <f t="shared" ref="I19:I20" si="7">G19/F19*100</f>
        <v>35.827086969914781</v>
      </c>
      <c r="J19" s="7"/>
    </row>
    <row r="20" spans="1:10" ht="45.6" x14ac:dyDescent="0.45">
      <c r="A20" s="28"/>
      <c r="B20" s="29"/>
      <c r="C20" s="30"/>
      <c r="D20" s="7" t="s">
        <v>5</v>
      </c>
      <c r="E20" s="8">
        <f>E18+E16+E14</f>
        <v>58434</v>
      </c>
      <c r="F20" s="8">
        <f>F18+F16+F14</f>
        <v>58434</v>
      </c>
      <c r="G20" s="8">
        <f>G18+G16+G14</f>
        <v>20935.2</v>
      </c>
      <c r="H20" s="8">
        <f t="shared" si="6"/>
        <v>-37498.800000000003</v>
      </c>
      <c r="I20" s="8">
        <f t="shared" si="7"/>
        <v>35.827086969914781</v>
      </c>
      <c r="J20" s="7"/>
    </row>
    <row r="21" spans="1:10" x14ac:dyDescent="0.45">
      <c r="A21" s="31" t="s">
        <v>2</v>
      </c>
      <c r="B21" s="31"/>
      <c r="C21" s="31"/>
      <c r="D21" s="31"/>
      <c r="E21" s="8"/>
      <c r="F21" s="8"/>
      <c r="G21" s="8"/>
      <c r="H21" s="9"/>
      <c r="I21" s="9"/>
      <c r="J21" s="6"/>
    </row>
    <row r="22" spans="1:10" ht="46.5" customHeight="1" x14ac:dyDescent="0.45">
      <c r="A22" s="22" t="s">
        <v>22</v>
      </c>
      <c r="B22" s="23"/>
      <c r="C22" s="23"/>
      <c r="D22" s="24"/>
      <c r="E22" s="8">
        <f>E19</f>
        <v>58434</v>
      </c>
      <c r="F22" s="8">
        <f t="shared" ref="F22" si="8">F19</f>
        <v>58434</v>
      </c>
      <c r="G22" s="8">
        <f t="shared" ref="G22" si="9">G19</f>
        <v>20935.2</v>
      </c>
      <c r="H22" s="8">
        <f t="shared" ref="H22" si="10">G22-F22</f>
        <v>-37498.800000000003</v>
      </c>
      <c r="I22" s="8">
        <f t="shared" ref="I22" si="11">G22/F22*100</f>
        <v>35.827086969914781</v>
      </c>
      <c r="J22" s="6"/>
    </row>
    <row r="23" spans="1:10" x14ac:dyDescent="0.4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ht="45.75" customHeight="1" x14ac:dyDescent="0.45">
      <c r="A24" s="45" t="s">
        <v>41</v>
      </c>
      <c r="B24" s="45"/>
      <c r="C24" s="45"/>
      <c r="D24" s="45"/>
      <c r="E24" s="48" t="s">
        <v>40</v>
      </c>
      <c r="F24" s="48"/>
      <c r="G24" s="4" t="s">
        <v>20</v>
      </c>
      <c r="H24" s="4"/>
      <c r="I24" s="4"/>
      <c r="J24" s="4"/>
    </row>
    <row r="25" spans="1:10" x14ac:dyDescent="0.45">
      <c r="A25" s="46" t="s">
        <v>14</v>
      </c>
      <c r="B25" s="46"/>
      <c r="C25" s="46"/>
      <c r="D25" s="46"/>
      <c r="E25" s="46" t="s">
        <v>15</v>
      </c>
      <c r="F25" s="46"/>
      <c r="G25" s="10" t="s">
        <v>16</v>
      </c>
      <c r="H25" s="4"/>
      <c r="I25" s="4"/>
      <c r="J25" s="4"/>
    </row>
    <row r="26" spans="1:10" hidden="1" x14ac:dyDescent="0.4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4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45">
      <c r="A28" s="4"/>
      <c r="B28" s="11" t="s">
        <v>34</v>
      </c>
      <c r="C28" s="4" t="s">
        <v>18</v>
      </c>
      <c r="D28" s="11" t="s">
        <v>35</v>
      </c>
      <c r="E28" s="4"/>
      <c r="F28" s="4"/>
      <c r="G28" s="4"/>
      <c r="H28" s="4"/>
      <c r="I28" s="4"/>
      <c r="J28" s="4"/>
    </row>
    <row r="29" spans="1:10" s="19" customFormat="1" ht="118.8" customHeight="1" x14ac:dyDescent="0.3">
      <c r="A29" s="16"/>
      <c r="B29" s="17" t="s">
        <v>17</v>
      </c>
      <c r="C29" s="18" t="s">
        <v>16</v>
      </c>
      <c r="D29" s="18" t="s">
        <v>19</v>
      </c>
      <c r="E29" s="16"/>
      <c r="F29" s="16"/>
      <c r="G29" s="16"/>
      <c r="H29" s="16"/>
      <c r="I29" s="16"/>
      <c r="J29" s="16"/>
    </row>
    <row r="30" spans="1:10" x14ac:dyDescent="0.45">
      <c r="A30" s="12"/>
      <c r="B30" s="12"/>
      <c r="C30" s="12"/>
      <c r="D30" s="12"/>
      <c r="E30" s="12"/>
      <c r="F30" s="12"/>
      <c r="G30" s="12"/>
      <c r="H30" s="12"/>
      <c r="I30" s="12"/>
      <c r="J30" s="12"/>
    </row>
    <row r="31" spans="1:10" x14ac:dyDescent="0.45">
      <c r="A31" s="41" t="s">
        <v>23</v>
      </c>
      <c r="B31" s="41"/>
      <c r="C31" s="20">
        <v>45119</v>
      </c>
      <c r="D31" s="12"/>
      <c r="E31" s="12"/>
      <c r="F31" s="12"/>
      <c r="G31" s="12"/>
      <c r="H31" s="12"/>
      <c r="I31" s="12"/>
      <c r="J31" s="12"/>
    </row>
  </sheetData>
  <mergeCells count="36">
    <mergeCell ref="L15:P16"/>
    <mergeCell ref="E25:F25"/>
    <mergeCell ref="E24:F24"/>
    <mergeCell ref="A15:A16"/>
    <mergeCell ref="A17:A18"/>
    <mergeCell ref="B17:B18"/>
    <mergeCell ref="B15:B16"/>
    <mergeCell ref="C15:C16"/>
    <mergeCell ref="A31:B31"/>
    <mergeCell ref="A2:J2"/>
    <mergeCell ref="A3:J3"/>
    <mergeCell ref="D10:D11"/>
    <mergeCell ref="E10:E11"/>
    <mergeCell ref="F10:F11"/>
    <mergeCell ref="G10:G11"/>
    <mergeCell ref="A5:J5"/>
    <mergeCell ref="A6:J6"/>
    <mergeCell ref="A7:J7"/>
    <mergeCell ref="A8:J8"/>
    <mergeCell ref="C17:C18"/>
    <mergeCell ref="A24:D24"/>
    <mergeCell ref="A25:D25"/>
    <mergeCell ref="A1:J1"/>
    <mergeCell ref="A22:D22"/>
    <mergeCell ref="A19:C20"/>
    <mergeCell ref="A21:D21"/>
    <mergeCell ref="J13:J14"/>
    <mergeCell ref="J15:J16"/>
    <mergeCell ref="J17:J18"/>
    <mergeCell ref="A13:A14"/>
    <mergeCell ref="C10:C11"/>
    <mergeCell ref="A10:A11"/>
    <mergeCell ref="B10:B11"/>
    <mergeCell ref="B13:B14"/>
    <mergeCell ref="C13:C14"/>
    <mergeCell ref="H10:J10"/>
  </mergeCells>
  <pageMargins left="0.39370078740157483" right="0.39370078740157483" top="0.78740157480314965" bottom="0.39370078740157483" header="0.31496062992125984" footer="0.31496062992125984"/>
  <pageSetup paperSize="9" scale="42" fitToHeight="0" orientation="landscape" r:id="rId1"/>
  <rowBreaks count="1" manualBreakCount="1">
    <brk id="1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С.Г.</dc:creator>
  <cp:lastModifiedBy>Громыш Надежда Вячеславовна</cp:lastModifiedBy>
  <cp:lastPrinted>2023-07-12T07:03:41Z</cp:lastPrinted>
  <dcterms:created xsi:type="dcterms:W3CDTF">2013-08-08T12:02:55Z</dcterms:created>
  <dcterms:modified xsi:type="dcterms:W3CDTF">2023-07-13T09:04:37Z</dcterms:modified>
</cp:coreProperties>
</file>